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43" sheetId="90" r:id="rId1"/>
  </sheets>
  <definedNames>
    <definedName name="_xlnm.Print_Area" localSheetId="0">'C_V.143'!$B$2:$P$36</definedName>
  </definedNames>
  <calcPr calcId="162913"/>
</workbook>
</file>

<file path=xl/calcChain.xml><?xml version="1.0" encoding="utf-8"?>
<calcChain xmlns="http://schemas.openxmlformats.org/spreadsheetml/2006/main">
  <c r="P34" i="90" l="1"/>
  <c r="L34" i="90"/>
  <c r="F34" i="90"/>
  <c r="P33" i="90"/>
  <c r="L33" i="90"/>
  <c r="F33" i="90"/>
  <c r="P32" i="90"/>
  <c r="L32" i="90"/>
  <c r="F32" i="90"/>
  <c r="P31" i="90"/>
  <c r="L31" i="90"/>
  <c r="F31" i="90"/>
  <c r="P30" i="90"/>
  <c r="L30" i="90"/>
  <c r="F30" i="90"/>
  <c r="P29" i="90"/>
  <c r="L29" i="90"/>
  <c r="F29" i="90"/>
  <c r="P28" i="90"/>
  <c r="L28" i="90"/>
  <c r="F28" i="90"/>
  <c r="P27" i="90"/>
  <c r="L27" i="90"/>
  <c r="F27" i="90"/>
  <c r="P26" i="90"/>
  <c r="L26" i="90"/>
  <c r="F26" i="90"/>
  <c r="P25" i="90"/>
  <c r="L25" i="90"/>
  <c r="F25" i="90"/>
  <c r="P24" i="90"/>
  <c r="L24" i="90"/>
  <c r="F24" i="90"/>
  <c r="P23" i="90"/>
  <c r="L23" i="90"/>
  <c r="F23" i="90"/>
  <c r="P22" i="90"/>
  <c r="L22" i="90"/>
  <c r="F22" i="90"/>
  <c r="P21" i="90"/>
  <c r="L21" i="90"/>
  <c r="F21" i="90"/>
  <c r="P20" i="90"/>
  <c r="L20" i="90"/>
  <c r="F20" i="90"/>
  <c r="P19" i="90"/>
  <c r="L19" i="90"/>
  <c r="F19" i="90"/>
  <c r="P18" i="90"/>
  <c r="L18" i="90"/>
  <c r="F18" i="90"/>
  <c r="P17" i="90"/>
  <c r="L17" i="90"/>
  <c r="F17" i="90"/>
  <c r="P16" i="90"/>
  <c r="L16" i="90"/>
  <c r="F16" i="90"/>
  <c r="P15" i="90"/>
  <c r="L15" i="90"/>
  <c r="F15" i="90"/>
  <c r="P14" i="90"/>
  <c r="L14" i="90"/>
  <c r="F14" i="90"/>
  <c r="P13" i="90"/>
  <c r="L13" i="90"/>
  <c r="N13" i="90" s="1"/>
  <c r="F13" i="90"/>
  <c r="H13" i="90" s="1"/>
  <c r="N14" i="90" l="1"/>
  <c r="H14" i="90"/>
  <c r="H15" i="90" s="1"/>
  <c r="H16" i="90" s="1"/>
  <c r="H17" i="90" s="1"/>
  <c r="H18" i="90" s="1"/>
  <c r="H19" i="90" s="1"/>
  <c r="H20" i="90" s="1"/>
  <c r="H21" i="90" s="1"/>
  <c r="H22" i="90" s="1"/>
  <c r="H23" i="90" s="1"/>
  <c r="H24" i="90" s="1"/>
  <c r="H25" i="90" s="1"/>
  <c r="H26" i="90" s="1"/>
  <c r="H27" i="90" s="1"/>
  <c r="H28" i="90" s="1"/>
  <c r="H29" i="90" s="1"/>
  <c r="H30" i="90" s="1"/>
  <c r="H31" i="90" s="1"/>
  <c r="H32" i="90" s="1"/>
  <c r="H33" i="90" s="1"/>
  <c r="N15" i="90"/>
  <c r="N16" i="90" s="1"/>
  <c r="N17" i="90" s="1"/>
  <c r="N18" i="90" s="1"/>
  <c r="N19" i="90" s="1"/>
  <c r="N20" i="90" s="1"/>
  <c r="N21" i="90" s="1"/>
  <c r="N22" i="90" s="1"/>
  <c r="N23" i="90" s="1"/>
  <c r="N24" i="90" s="1"/>
  <c r="N25" i="90" s="1"/>
  <c r="N26" i="90" s="1"/>
  <c r="N27" i="90" s="1"/>
  <c r="N28" i="90" s="1"/>
  <c r="N29" i="90" s="1"/>
  <c r="N30" i="90" s="1"/>
  <c r="N31" i="90" s="1"/>
  <c r="N32" i="90" s="1"/>
  <c r="N33" i="9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<sst xmlns="http://schemas.openxmlformats.org/spreadsheetml/2006/main" count="39" uniqueCount="35">
  <si>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</si>
  <si>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</si>
  <si>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</si>
  <si>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</si>
  <si>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</si>
  <si>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</si>
  <si>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</si>
  <si>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</si>
  <si>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</si>
  <si>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</si>
  <si>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</si>
  <si>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</si>
  <si>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</si>
  <si>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</si>
  <si>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</si>
  <si>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</si>
  <si>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</si>
  <si>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</si>
  <si>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</si>
  <si>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</si>
  <si>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</si>
  <si>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</si>
  <si>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</si>
  <si>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</si>
  <si>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</si>
  <si>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</si>
  <si>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</si>
  <si>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</si>
  <si>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</si>
  <si>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</si>
  <si>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</si>
  <si>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</si>
  <si>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</si>
  <si>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</si>
  <si>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V.143. </t>
    </r>
    <r>
      <rPr>
        <b/>
        <sz val="14"/>
        <rFont val="Times New Roman"/>
        <family val="1"/>
      </rPr>
      <t xml:space="preserve"> Aumentos por el Impuesto sobre Sociedades.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</si>
</sst>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#,###,##0.0"/>
    <numFmt numFmtId="166" formatCode="#,###,##0"/>
    <numFmt numFmtId="167" formatCode="&quot;  &quot;#,##0&quot;  &quot;"/>
    <numFmt numFmtId="169" formatCode="_-* #,##0.0\ _€_-;\-* #,##0.0\ _€_-;_-* &quot;-&quot;??\ _€_-;_-@_-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9" fontId="2" fillId="0" borderId="2" xfId="0" applyNumberFormat="1" applyFont="1" applyFill="1" applyBorder="1" applyAlignment="1">
      <alignment horizontal="right" vertical="center" indent="2"/>
    </xf>
    <xf numFmtId="169" fontId="10" fillId="0" borderId="0" xfId="0" applyNumberFormat="1" applyFont="1" applyFill="1" applyBorder="1" applyAlignment="1">
      <alignment horizontal="right" vertical="center" indent="2"/>
    </xf>
    <xf numFmtId="169" fontId="10" fillId="0" borderId="1" xfId="0" applyNumberFormat="1" applyFont="1" applyFill="1" applyBorder="1" applyAlignment="1">
      <alignment horizontal="right" vertical="center" indent="2"/>
    </xf>
    <xf numFmtId="167" fontId="10" fillId="0" borderId="0" xfId="0" applyNumberFormat="1" applyFont="1" applyBorder="1" applyAlignment="1">
      <alignment horizontal="right" vertical="center" indent="1"/>
    </xf>
    <xf numFmtId="167" fontId="10" fillId="0" borderId="1" xfId="0" applyNumberFormat="1" applyFont="1" applyBorder="1" applyAlignment="1">
      <alignment horizontal="right" vertical="center" indent="1"/>
    </xf>
    <xf numFmtId="167" fontId="2" fillId="0" borderId="2" xfId="0" applyNumberFormat="1" applyFont="1" applyFill="1" applyBorder="1" applyAlignment="1">
      <alignment horizontal="right" vertical="center" inden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46" t="s">
        <v>34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8" ht="18" customHeight="1" x14ac:dyDescent="0.2">
      <c r="B5" s="47" t="s">
        <v>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8" ht="14.1" customHeight="1" x14ac:dyDescent="0.2"/>
    <row r="7" spans="2:18" ht="15.95" customHeight="1" x14ac:dyDescent="0.2">
      <c r="B7" s="51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9" t="s">
        <v>3</v>
      </c>
      <c r="E9" s="6"/>
      <c r="F9" s="50" t="s">
        <v>12</v>
      </c>
      <c r="G9" s="50"/>
      <c r="H9" s="50"/>
      <c r="I9" s="6"/>
      <c r="J9" s="5" t="s">
        <v>9</v>
      </c>
      <c r="K9" s="26"/>
      <c r="L9" s="50" t="s">
        <v>12</v>
      </c>
      <c r="M9" s="50"/>
      <c r="N9" s="50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9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39">
        <v>2152</v>
      </c>
      <c r="E13" s="12"/>
      <c r="F13" s="13">
        <f>(D13/D$34)*100</f>
        <v>0.37670849204570916</v>
      </c>
      <c r="G13" s="14"/>
      <c r="H13" s="13">
        <f>F13</f>
        <v>0.37670849204570916</v>
      </c>
      <c r="I13" s="29"/>
      <c r="J13" s="37">
        <v>52.851641770000015</v>
      </c>
      <c r="K13" s="12"/>
      <c r="L13" s="13">
        <f>(J13/J$34)*100</f>
        <v>0.13175890416740746</v>
      </c>
      <c r="M13" s="14"/>
      <c r="N13" s="13">
        <f>L13</f>
        <v>0.13175890416740746</v>
      </c>
      <c r="O13" s="29"/>
      <c r="P13" s="12">
        <f>(J13/D13)*1000000</f>
        <v>24559.313090148706</v>
      </c>
      <c r="R13" s="3"/>
    </row>
    <row r="14" spans="2:18" ht="15" customHeight="1" x14ac:dyDescent="0.2">
      <c r="B14" s="15" t="s">
        <v>14</v>
      </c>
      <c r="C14" s="11"/>
      <c r="D14" s="39">
        <v>22834</v>
      </c>
      <c r="E14" s="12"/>
      <c r="F14" s="13">
        <f t="shared" ref="F14:F33" si="0">(D14/D$34)*100</f>
        <v>3.9971011651355588</v>
      </c>
      <c r="G14" s="14"/>
      <c r="H14" s="13">
        <f t="shared" ref="H14:H32" si="1">H13+F14</f>
        <v>4.3738096571812681</v>
      </c>
      <c r="I14" s="30"/>
      <c r="J14" s="37">
        <v>92.93292674000007</v>
      </c>
      <c r="K14" s="12"/>
      <c r="L14" s="13">
        <f t="shared" ref="L14:L33" si="2">(J14/J$34)*100</f>
        <v>0.23168136652441337</v>
      </c>
      <c r="M14" s="14"/>
      <c r="N14" s="13">
        <f t="shared" ref="N14:N32" si="3">N13+L14</f>
        <v>0.36344027069182083</v>
      </c>
      <c r="O14" s="30"/>
      <c r="P14" s="12">
        <f t="shared" ref="P14:P34" si="4">(J14/D14)*1000000</f>
        <v>4069.9363554348811</v>
      </c>
      <c r="R14" s="3"/>
    </row>
    <row r="15" spans="2:18" ht="15" customHeight="1" x14ac:dyDescent="0.2">
      <c r="B15" s="15" t="s">
        <v>27</v>
      </c>
      <c r="C15" s="11"/>
      <c r="D15" s="39">
        <v>76594</v>
      </c>
      <c r="E15" s="12"/>
      <c r="F15" s="13">
        <f t="shared" si="0"/>
        <v>13.407811449697512</v>
      </c>
      <c r="G15" s="14"/>
      <c r="H15" s="13">
        <f t="shared" si="1"/>
        <v>17.781621106878781</v>
      </c>
      <c r="I15" s="30"/>
      <c r="J15" s="37">
        <v>233.35700610999967</v>
      </c>
      <c r="K15" s="12"/>
      <c r="L15" s="13">
        <f t="shared" si="2"/>
        <v>0.58175796200702501</v>
      </c>
      <c r="M15" s="14"/>
      <c r="N15" s="13">
        <f t="shared" si="3"/>
        <v>0.94519823269884584</v>
      </c>
      <c r="O15" s="30"/>
      <c r="P15" s="12">
        <f t="shared" si="4"/>
        <v>3046.6747540277261</v>
      </c>
      <c r="R15" s="3"/>
    </row>
    <row r="16" spans="2:18" ht="15" customHeight="1" x14ac:dyDescent="0.2">
      <c r="B16" s="15" t="s">
        <v>23</v>
      </c>
      <c r="C16" s="11"/>
      <c r="D16" s="39">
        <v>76177</v>
      </c>
      <c r="E16" s="12"/>
      <c r="F16" s="13">
        <f t="shared" si="0"/>
        <v>13.33481542684293</v>
      </c>
      <c r="G16" s="14"/>
      <c r="H16" s="13">
        <f t="shared" si="1"/>
        <v>31.116436533721711</v>
      </c>
      <c r="I16" s="30"/>
      <c r="J16" s="37">
        <v>450.34791289000049</v>
      </c>
      <c r="K16" s="12"/>
      <c r="L16" s="13">
        <f t="shared" si="2"/>
        <v>1.1227153123206663</v>
      </c>
      <c r="M16" s="14"/>
      <c r="N16" s="13">
        <f t="shared" si="3"/>
        <v>2.0679135450195121</v>
      </c>
      <c r="O16" s="30"/>
      <c r="P16" s="12">
        <f t="shared" si="4"/>
        <v>5911.8620172755627</v>
      </c>
      <c r="R16" s="3"/>
    </row>
    <row r="17" spans="2:18" ht="15" customHeight="1" x14ac:dyDescent="0.2">
      <c r="B17" s="16" t="s">
        <v>15</v>
      </c>
      <c r="C17" s="20"/>
      <c r="D17" s="40">
        <v>122737</v>
      </c>
      <c r="E17" s="17"/>
      <c r="F17" s="4">
        <f t="shared" si="0"/>
        <v>21.485162726865337</v>
      </c>
      <c r="G17" s="18"/>
      <c r="H17" s="4">
        <f t="shared" si="1"/>
        <v>52.601599260587051</v>
      </c>
      <c r="I17" s="31"/>
      <c r="J17" s="38">
        <v>695.37294741999949</v>
      </c>
      <c r="K17" s="17"/>
      <c r="L17" s="4">
        <f t="shared" si="2"/>
        <v>1.7335616164666847</v>
      </c>
      <c r="M17" s="18"/>
      <c r="N17" s="4">
        <f t="shared" si="3"/>
        <v>3.8014751614861968</v>
      </c>
      <c r="O17" s="31"/>
      <c r="P17" s="17">
        <f t="shared" si="4"/>
        <v>5665.552746278624</v>
      </c>
      <c r="R17" s="3"/>
    </row>
    <row r="18" spans="2:18" ht="15" customHeight="1" x14ac:dyDescent="0.2">
      <c r="B18" s="15" t="s">
        <v>16</v>
      </c>
      <c r="C18" s="11"/>
      <c r="D18" s="39">
        <v>88209</v>
      </c>
      <c r="E18" s="12"/>
      <c r="F18" s="13">
        <f t="shared" si="0"/>
        <v>15.441022014340131</v>
      </c>
      <c r="G18" s="14"/>
      <c r="H18" s="13">
        <f t="shared" si="1"/>
        <v>68.042621274927185</v>
      </c>
      <c r="I18" s="30"/>
      <c r="J18" s="37">
        <v>823.55004363999944</v>
      </c>
      <c r="K18" s="12"/>
      <c r="L18" s="13">
        <f t="shared" si="2"/>
        <v>2.0531065382839269</v>
      </c>
      <c r="M18" s="14"/>
      <c r="N18" s="13">
        <f t="shared" si="3"/>
        <v>5.8545816997701241</v>
      </c>
      <c r="O18" s="30"/>
      <c r="P18" s="12">
        <f t="shared" si="4"/>
        <v>9336.3493933725531</v>
      </c>
      <c r="R18" s="3"/>
    </row>
    <row r="19" spans="2:18" ht="15" customHeight="1" x14ac:dyDescent="0.2">
      <c r="B19" s="15" t="s">
        <v>17</v>
      </c>
      <c r="C19" s="11"/>
      <c r="D19" s="39">
        <v>68823</v>
      </c>
      <c r="E19" s="12"/>
      <c r="F19" s="13">
        <f t="shared" si="0"/>
        <v>12.0474946784674</v>
      </c>
      <c r="G19" s="14"/>
      <c r="H19" s="13">
        <f t="shared" si="1"/>
        <v>80.090115953394587</v>
      </c>
      <c r="I19" s="30"/>
      <c r="J19" s="37">
        <v>1238.611061460002</v>
      </c>
      <c r="K19" s="12"/>
      <c r="L19" s="13">
        <f t="shared" si="2"/>
        <v>3.0878517806089185</v>
      </c>
      <c r="M19" s="14"/>
      <c r="N19" s="13">
        <f t="shared" si="3"/>
        <v>8.9424334803790426</v>
      </c>
      <c r="O19" s="30"/>
      <c r="P19" s="12">
        <f t="shared" si="4"/>
        <v>17997.051297676677</v>
      </c>
      <c r="R19" s="3"/>
    </row>
    <row r="20" spans="2:18" ht="15" customHeight="1" x14ac:dyDescent="0.2">
      <c r="B20" s="15" t="s">
        <v>22</v>
      </c>
      <c r="C20" s="11"/>
      <c r="D20" s="39">
        <v>65629</v>
      </c>
      <c r="E20" s="12"/>
      <c r="F20" s="13">
        <f t="shared" si="0"/>
        <v>11.488383654492495</v>
      </c>
      <c r="G20" s="14"/>
      <c r="H20" s="13">
        <f t="shared" si="1"/>
        <v>91.578499607887082</v>
      </c>
      <c r="I20" s="30"/>
      <c r="J20" s="37">
        <v>2302.6312477200013</v>
      </c>
      <c r="K20" s="12"/>
      <c r="L20" s="13">
        <f t="shared" si="2"/>
        <v>5.7404492980846422</v>
      </c>
      <c r="M20" s="14"/>
      <c r="N20" s="13">
        <f t="shared" si="3"/>
        <v>14.682882778463686</v>
      </c>
      <c r="O20" s="30"/>
      <c r="P20" s="12">
        <f t="shared" si="4"/>
        <v>35085.57570159535</v>
      </c>
      <c r="R20" s="3"/>
    </row>
    <row r="21" spans="2:18" ht="15" customHeight="1" x14ac:dyDescent="0.2">
      <c r="B21" s="15" t="s">
        <v>24</v>
      </c>
      <c r="C21" s="11"/>
      <c r="D21" s="39">
        <v>17700</v>
      </c>
      <c r="E21" s="12"/>
      <c r="F21" s="13">
        <f t="shared" si="0"/>
        <v>3.0983923369930539</v>
      </c>
      <c r="G21" s="14"/>
      <c r="H21" s="13">
        <f t="shared" si="1"/>
        <v>94.67689194488014</v>
      </c>
      <c r="I21" s="30"/>
      <c r="J21" s="37">
        <v>1356.1010429100031</v>
      </c>
      <c r="K21" s="12"/>
      <c r="L21" s="13">
        <f t="shared" si="2"/>
        <v>3.380753773585194</v>
      </c>
      <c r="M21" s="14"/>
      <c r="N21" s="13">
        <f t="shared" si="3"/>
        <v>18.06363655204888</v>
      </c>
      <c r="O21" s="30"/>
      <c r="P21" s="12">
        <f t="shared" si="4"/>
        <v>76615.878130508645</v>
      </c>
      <c r="R21" s="3"/>
    </row>
    <row r="22" spans="2:18" ht="15" customHeight="1" x14ac:dyDescent="0.2">
      <c r="B22" s="19" t="s">
        <v>25</v>
      </c>
      <c r="C22" s="20"/>
      <c r="D22" s="40">
        <v>4915</v>
      </c>
      <c r="E22" s="17"/>
      <c r="F22" s="4">
        <f t="shared" si="0"/>
        <v>0.86037278736276046</v>
      </c>
      <c r="G22" s="18"/>
      <c r="H22" s="4">
        <f t="shared" si="1"/>
        <v>95.537264732242903</v>
      </c>
      <c r="I22" s="31"/>
      <c r="J22" s="38">
        <v>519.49889954000037</v>
      </c>
      <c r="K22" s="17"/>
      <c r="L22" s="4">
        <f t="shared" si="2"/>
        <v>1.2951084096391834</v>
      </c>
      <c r="M22" s="18"/>
      <c r="N22" s="4">
        <f t="shared" si="3"/>
        <v>19.358744961688064</v>
      </c>
      <c r="O22" s="31"/>
      <c r="P22" s="17">
        <f t="shared" si="4"/>
        <v>105696.62249033578</v>
      </c>
      <c r="R22" s="3"/>
    </row>
    <row r="23" spans="2:18" ht="15" customHeight="1" x14ac:dyDescent="0.2">
      <c r="B23" s="15" t="s">
        <v>31</v>
      </c>
      <c r="C23" s="11"/>
      <c r="D23" s="39">
        <v>4594</v>
      </c>
      <c r="E23" s="12"/>
      <c r="F23" s="13">
        <f t="shared" si="0"/>
        <v>0.804181604302039</v>
      </c>
      <c r="G23" s="14"/>
      <c r="H23" s="13">
        <f t="shared" si="1"/>
        <v>96.341446336544948</v>
      </c>
      <c r="I23" s="30"/>
      <c r="J23" s="37">
        <v>764.10736374999908</v>
      </c>
      <c r="K23" s="12"/>
      <c r="L23" s="13">
        <f t="shared" si="2"/>
        <v>1.9049162058593601</v>
      </c>
      <c r="M23" s="14"/>
      <c r="N23" s="13">
        <f t="shared" si="3"/>
        <v>21.263661167547426</v>
      </c>
      <c r="O23" s="30"/>
      <c r="P23" s="12">
        <f t="shared" si="4"/>
        <v>166327.24504788834</v>
      </c>
      <c r="R23" s="3"/>
    </row>
    <row r="24" spans="2:18" ht="15" customHeight="1" x14ac:dyDescent="0.2">
      <c r="B24" s="15" t="s">
        <v>32</v>
      </c>
      <c r="C24" s="11"/>
      <c r="D24" s="39">
        <v>4764</v>
      </c>
      <c r="E24" s="12"/>
      <c r="F24" s="13">
        <f t="shared" si="0"/>
        <v>0.83394017477033378</v>
      </c>
      <c r="G24" s="14"/>
      <c r="H24" s="13">
        <f t="shared" si="1"/>
        <v>97.175386511315281</v>
      </c>
      <c r="I24" s="30"/>
      <c r="J24" s="37">
        <v>871.82644697000057</v>
      </c>
      <c r="K24" s="12"/>
      <c r="L24" s="13">
        <f t="shared" si="2"/>
        <v>2.1734593936897415</v>
      </c>
      <c r="M24" s="14"/>
      <c r="N24" s="13">
        <f t="shared" si="3"/>
        <v>23.437120561237165</v>
      </c>
      <c r="O24" s="30"/>
      <c r="P24" s="12">
        <f t="shared" si="4"/>
        <v>183003.03252938719</v>
      </c>
      <c r="R24" s="3"/>
    </row>
    <row r="25" spans="2:18" ht="15" customHeight="1" x14ac:dyDescent="0.2">
      <c r="B25" s="15" t="s">
        <v>26</v>
      </c>
      <c r="C25" s="11"/>
      <c r="D25" s="39">
        <v>9139</v>
      </c>
      <c r="E25" s="12"/>
      <c r="F25" s="13">
        <f t="shared" si="0"/>
        <v>1.5997857382926282</v>
      </c>
      <c r="G25" s="14"/>
      <c r="H25" s="13">
        <f t="shared" si="1"/>
        <v>98.775172249607905</v>
      </c>
      <c r="I25" s="30"/>
      <c r="J25" s="37">
        <v>3098.2254456900009</v>
      </c>
      <c r="K25" s="12"/>
      <c r="L25" s="13">
        <f t="shared" si="2"/>
        <v>7.7238620394079778</v>
      </c>
      <c r="M25" s="14"/>
      <c r="N25" s="13">
        <f t="shared" si="3"/>
        <v>31.160982600645141</v>
      </c>
      <c r="O25" s="30"/>
      <c r="P25" s="12">
        <f t="shared" si="4"/>
        <v>339011.42856877128</v>
      </c>
      <c r="R25" s="3"/>
    </row>
    <row r="26" spans="2:18" ht="15" customHeight="1" x14ac:dyDescent="0.2">
      <c r="B26" s="15" t="s">
        <v>18</v>
      </c>
      <c r="C26" s="11"/>
      <c r="D26" s="39">
        <v>3487</v>
      </c>
      <c r="E26" s="12"/>
      <c r="F26" s="13">
        <f t="shared" si="0"/>
        <v>0.61040079542908354</v>
      </c>
      <c r="G26" s="14"/>
      <c r="H26" s="13">
        <f t="shared" si="1"/>
        <v>99.385573045036992</v>
      </c>
      <c r="I26" s="30"/>
      <c r="J26" s="37">
        <v>2735.6110127099987</v>
      </c>
      <c r="K26" s="12"/>
      <c r="L26" s="13">
        <f t="shared" si="2"/>
        <v>6.819865896153809</v>
      </c>
      <c r="M26" s="14"/>
      <c r="N26" s="13">
        <f t="shared" si="3"/>
        <v>37.980848496798949</v>
      </c>
      <c r="O26" s="30"/>
      <c r="P26" s="12">
        <f t="shared" si="4"/>
        <v>784517.06702322874</v>
      </c>
      <c r="R26" s="3"/>
    </row>
    <row r="27" spans="2:18" ht="15" customHeight="1" x14ac:dyDescent="0.2">
      <c r="B27" s="19" t="s">
        <v>19</v>
      </c>
      <c r="C27" s="20"/>
      <c r="D27" s="40">
        <v>1224</v>
      </c>
      <c r="E27" s="17"/>
      <c r="F27" s="4">
        <f t="shared" si="0"/>
        <v>0.21426170737172306</v>
      </c>
      <c r="G27" s="18"/>
      <c r="H27" s="4">
        <f t="shared" si="1"/>
        <v>99.599834752408711</v>
      </c>
      <c r="I27" s="31"/>
      <c r="J27" s="38">
        <v>1500.3994855100007</v>
      </c>
      <c r="K27" s="17"/>
      <c r="L27" s="4">
        <f t="shared" si="2"/>
        <v>3.7404891390971748</v>
      </c>
      <c r="M27" s="18"/>
      <c r="N27" s="4">
        <f t="shared" si="3"/>
        <v>41.72133763589612</v>
      </c>
      <c r="O27" s="31"/>
      <c r="P27" s="17">
        <f t="shared" si="4"/>
        <v>1225816.5731290856</v>
      </c>
      <c r="R27" s="3"/>
    </row>
    <row r="28" spans="2:18" ht="15" customHeight="1" x14ac:dyDescent="0.2">
      <c r="B28" s="15" t="s">
        <v>20</v>
      </c>
      <c r="C28" s="11"/>
      <c r="D28" s="39">
        <v>592</v>
      </c>
      <c r="E28" s="12"/>
      <c r="F28" s="13">
        <f t="shared" si="0"/>
        <v>0.1036298453954739</v>
      </c>
      <c r="G28" s="14"/>
      <c r="H28" s="13">
        <f t="shared" si="1"/>
        <v>99.703464597804185</v>
      </c>
      <c r="I28" s="30"/>
      <c r="J28" s="37">
        <v>1129.1149748399998</v>
      </c>
      <c r="K28" s="12"/>
      <c r="L28" s="13">
        <f t="shared" si="2"/>
        <v>2.8148785313302138</v>
      </c>
      <c r="M28" s="14"/>
      <c r="N28" s="13">
        <f t="shared" si="3"/>
        <v>44.536216167226335</v>
      </c>
      <c r="O28" s="30"/>
      <c r="P28" s="12">
        <f t="shared" si="4"/>
        <v>1907288.808851351</v>
      </c>
      <c r="R28" s="3"/>
    </row>
    <row r="29" spans="2:18" ht="15" customHeight="1" x14ac:dyDescent="0.2">
      <c r="B29" s="15" t="s">
        <v>1</v>
      </c>
      <c r="C29" s="11"/>
      <c r="D29" s="39">
        <v>1031</v>
      </c>
      <c r="E29" s="12"/>
      <c r="F29" s="13">
        <f t="shared" si="0"/>
        <v>0.1804769773694824</v>
      </c>
      <c r="G29" s="14"/>
      <c r="H29" s="13">
        <f t="shared" si="1"/>
        <v>99.883941575173665</v>
      </c>
      <c r="I29" s="30"/>
      <c r="J29" s="37">
        <v>3494.6282673700007</v>
      </c>
      <c r="K29" s="12"/>
      <c r="L29" s="13">
        <f t="shared" si="2"/>
        <v>8.7120924830471367</v>
      </c>
      <c r="M29" s="14"/>
      <c r="N29" s="13">
        <f t="shared" si="3"/>
        <v>53.248308650273472</v>
      </c>
      <c r="O29" s="30"/>
      <c r="P29" s="12">
        <f t="shared" si="4"/>
        <v>3389552.1506983517</v>
      </c>
      <c r="R29" s="3"/>
    </row>
    <row r="30" spans="2:18" ht="15" customHeight="1" x14ac:dyDescent="0.2">
      <c r="B30" s="15" t="s">
        <v>2</v>
      </c>
      <c r="C30" s="11"/>
      <c r="D30" s="39">
        <v>326</v>
      </c>
      <c r="E30" s="12"/>
      <c r="F30" s="13">
        <f t="shared" si="0"/>
        <v>5.706643513331839E-2</v>
      </c>
      <c r="G30" s="14"/>
      <c r="H30" s="13">
        <f t="shared" si="1"/>
        <v>99.941008010306987</v>
      </c>
      <c r="I30" s="30"/>
      <c r="J30" s="37">
        <v>2417.1854766400002</v>
      </c>
      <c r="K30" s="12"/>
      <c r="L30" s="13">
        <f t="shared" si="2"/>
        <v>6.0260324732663237</v>
      </c>
      <c r="M30" s="14"/>
      <c r="N30" s="13">
        <f t="shared" si="3"/>
        <v>59.274341123539799</v>
      </c>
      <c r="O30" s="30"/>
      <c r="P30" s="12">
        <f t="shared" si="4"/>
        <v>7414679.3761963202</v>
      </c>
      <c r="R30" s="3"/>
    </row>
    <row r="31" spans="2:18" ht="15" customHeight="1" x14ac:dyDescent="0.2">
      <c r="B31" s="15" t="s">
        <v>21</v>
      </c>
      <c r="C31" s="11"/>
      <c r="D31" s="39">
        <v>119</v>
      </c>
      <c r="E31" s="12"/>
      <c r="F31" s="13">
        <f t="shared" si="0"/>
        <v>2.0830999327806406E-2</v>
      </c>
      <c r="G31" s="14"/>
      <c r="H31" s="13">
        <f t="shared" si="1"/>
        <v>99.961839009634787</v>
      </c>
      <c r="I31" s="30"/>
      <c r="J31" s="37">
        <v>1249.5876837200005</v>
      </c>
      <c r="K31" s="12"/>
      <c r="L31" s="13">
        <f t="shared" si="2"/>
        <v>3.115216450314561</v>
      </c>
      <c r="M31" s="14"/>
      <c r="N31" s="13">
        <f t="shared" si="3"/>
        <v>62.389557573854361</v>
      </c>
      <c r="O31" s="30"/>
      <c r="P31" s="12">
        <f t="shared" si="4"/>
        <v>10500736.837983197</v>
      </c>
      <c r="R31" s="3"/>
    </row>
    <row r="32" spans="2:18" ht="15" customHeight="1" x14ac:dyDescent="0.2">
      <c r="B32" s="15" t="s">
        <v>28</v>
      </c>
      <c r="C32" s="11"/>
      <c r="D32" s="39">
        <v>55</v>
      </c>
      <c r="E32" s="12"/>
      <c r="F32" s="13">
        <f t="shared" si="0"/>
        <v>9.6277727985659874E-3</v>
      </c>
      <c r="G32" s="14"/>
      <c r="H32" s="13">
        <f t="shared" si="1"/>
        <v>99.971466782433353</v>
      </c>
      <c r="I32" s="30"/>
      <c r="J32" s="37">
        <v>680.88719545999993</v>
      </c>
      <c r="K32" s="12"/>
      <c r="L32" s="13">
        <f t="shared" si="2"/>
        <v>1.6974487022719587</v>
      </c>
      <c r="M32" s="14"/>
      <c r="N32" s="13">
        <f t="shared" si="3"/>
        <v>64.087006276126317</v>
      </c>
      <c r="O32" s="30"/>
      <c r="P32" s="12">
        <f t="shared" si="4"/>
        <v>12379767.190181816</v>
      </c>
      <c r="R32" s="3"/>
    </row>
    <row r="33" spans="2:18" ht="15" customHeight="1" x14ac:dyDescent="0.2">
      <c r="B33" s="10" t="s">
        <v>29</v>
      </c>
      <c r="C33" s="11"/>
      <c r="D33" s="39">
        <v>163</v>
      </c>
      <c r="E33" s="12"/>
      <c r="F33" s="13">
        <f t="shared" si="0"/>
        <v>2.8533217566659195E-2</v>
      </c>
      <c r="G33" s="14"/>
      <c r="H33" s="13">
        <f>H32+F33</f>
        <v>100.00000000000001</v>
      </c>
      <c r="I33" s="30"/>
      <c r="J33" s="37">
        <v>14405.559086700001</v>
      </c>
      <c r="K33" s="12"/>
      <c r="L33" s="13">
        <f t="shared" si="2"/>
        <v>35.91299372387369</v>
      </c>
      <c r="M33" s="14"/>
      <c r="N33" s="13">
        <f>N32+L33</f>
        <v>100</v>
      </c>
      <c r="O33" s="30"/>
      <c r="P33" s="12">
        <f t="shared" si="4"/>
        <v>88377663.108588964</v>
      </c>
      <c r="R33" s="3"/>
    </row>
    <row r="34" spans="2:18" ht="15.95" customHeight="1" x14ac:dyDescent="0.2">
      <c r="B34" s="21" t="s">
        <v>11</v>
      </c>
      <c r="C34" s="21"/>
      <c r="D34" s="41">
        <v>571264</v>
      </c>
      <c r="E34" s="22"/>
      <c r="F34" s="23">
        <f>(D34/D$34)*100</f>
        <v>100</v>
      </c>
      <c r="G34" s="24"/>
      <c r="H34" s="25"/>
      <c r="I34" s="25"/>
      <c r="J34" s="36">
        <v>40112.387169560003</v>
      </c>
      <c r="K34" s="22"/>
      <c r="L34" s="23">
        <f>(J34/J$34)*100</f>
        <v>100</v>
      </c>
      <c r="M34" s="24"/>
      <c r="N34" s="25"/>
      <c r="O34" s="25"/>
      <c r="P34" s="32">
        <f t="shared" si="4"/>
        <v>70216.900013934021</v>
      </c>
      <c r="R34" s="3"/>
    </row>
    <row r="35" spans="2:18" ht="5.0999999999999996" customHeight="1" x14ac:dyDescent="0.2"/>
    <row r="36" spans="2:18" ht="12.95" customHeight="1" x14ac:dyDescent="0.2">
      <c r="B36" s="3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C_V.143</vt:lpstr>
      <vt:lpstr>C_V.143!Área_de_impresión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2019-10-29T11:01:32Z</dcterms:modified>
</cp:coreProperties>
</file>